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уэр\"/>
    </mc:Choice>
  </mc:AlternateContent>
  <xr:revisionPtr revIDLastSave="0" documentId="13_ncr:1_{12E216E7-DC95-4C39-9F23-A33F9B8F47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50" i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<sst xmlns="http://schemas.openxmlformats.org/spreadsheetml/2006/main" count="535" uniqueCount="75">
  <si>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</si>
  <si>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</si>
  <si>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</si>
  <si>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</si>
  <si>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</si>
  <si>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</si>
  <si>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</si>
  <si>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</si>
  <si>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</si>
  <si>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</si>
  <si>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</si>
  <si>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</si>
  <si>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</si>
  <si>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</si>
  <si>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</si>
  <si>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</si>
  <si>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</si>
  <si>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</si>
  <si>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</si>
  <si>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</si>
  <si>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</si>
  <si>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</si>
  <si>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</si>
  <si>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</si>
  <si>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</si>
  <si>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</si>
  <si>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</si>
  <si>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</si>
  <si>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</si>
  <si>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</si>
  <si>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</si>
  <si>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</si>
  <si>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</si>
  <si>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</si>
  <si>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</si>
  <si>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</si>
  <si>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</si>
  <si>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</si>
  <si>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</si>
  <si>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</si>
  <si>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</si>
  <si>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</si>
  <si>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</si>
  <si>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</si>
  <si>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</si>
  <si>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</si>
  <si>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</si>
  <si>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</si>
  <si>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</si>
  <si>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</si>
  <si>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</si>
  <si>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</si>
  <si>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</si>
  <si>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</si>
  <si>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</si>
  <si>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</si>
  <si>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</si>
  <si>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</si>
  <si>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</si>
  <si>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Энергосбережение и повышение энергетической эффективности на территории муниципального образования «Вяземский район» Смоленской области</t>
  </si>
  <si>
    <t>Снижение потребления ЭЭ в натуральном выражении</t>
  </si>
  <si>
    <t>Снижение потребления ТЭ в натуральном выражении</t>
  </si>
  <si>
    <t>Снижение потребления природного газа в натуральном выражении</t>
  </si>
  <si>
    <t>Снижение потребления воды в натуральном выражении</t>
  </si>
  <si>
    <t>Доля объема ЭЭ, расчеты за которую осуществляются с использованием приборов учета</t>
  </si>
  <si>
    <t>Доля объема ТЭ, расчеты за которую осуществляются с использованием приборов учета</t>
  </si>
  <si>
    <t>Доля объема ХВС, расчеты за которую осуществляются с использованием приборов учета</t>
  </si>
  <si>
    <t>Доля объема ГВС, расчеты за которую осуществляются с использованием приборов учета</t>
  </si>
  <si>
    <t>Развитие нормативно-правовой базы энергосбережения</t>
  </si>
  <si>
    <t>Количество принятых документов</t>
  </si>
  <si>
    <t>Создание условий для повышения энергетической эффективности учреждений бюджетной сферы</t>
  </si>
  <si>
    <t>Количество установленных приборов учета тепловой энергии</t>
  </si>
  <si>
    <t>2025 год</t>
  </si>
  <si>
    <t>"Создание условий для повышения энергетической эффективности в жилищном фонде"</t>
  </si>
  <si>
    <t>Количество приборов учета, установленных в МЖФ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</si>
</sst>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zoomScale="85" zoomScaleNormal="85" workbookViewId="0">
      <selection activeCell="F6" sqref="F6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72</v>
      </c>
    </row>
    <row r="3" spans="2:16" x14ac:dyDescent="0.25">
      <c r="B3" s="1" t="s">
        <v>34</v>
      </c>
    </row>
    <row r="4" spans="2:16" ht="30" customHeight="1" x14ac:dyDescent="0.25">
      <c r="B4" s="36" t="s">
        <v>59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58</v>
      </c>
      <c r="F5" s="17">
        <v>3970.9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6">
        <f>0.5*G14+0.5*O6</f>
        <v>0.98639641949162105</v>
      </c>
      <c r="O6" s="7">
        <f>SUM(O65:O792)</f>
        <v>0.99675136618902516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0.97604147279421682</v>
      </c>
    </row>
    <row r="15" spans="2:16" x14ac:dyDescent="0.25">
      <c r="B15" s="4" t="s">
        <v>3</v>
      </c>
      <c r="C15" s="39" t="s">
        <v>60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4138124</v>
      </c>
      <c r="F16" s="18">
        <v>3533975</v>
      </c>
      <c r="G16" s="5">
        <f>IF(E16="","",IF(F16/E16&gt;1,1,F16/E16))</f>
        <v>0.85400413327391833</v>
      </c>
    </row>
    <row r="17" spans="2:12" x14ac:dyDescent="0.25">
      <c r="B17" s="4" t="s">
        <v>4</v>
      </c>
      <c r="C17" s="39" t="s">
        <v>61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>
        <v>22386.28</v>
      </c>
      <c r="F18" s="18">
        <v>25205.119999999999</v>
      </c>
      <c r="G18" s="5">
        <f>IF(E18="","",IF(F18/E18&gt;1,1,F18/E18))</f>
        <v>1</v>
      </c>
    </row>
    <row r="19" spans="2:12" x14ac:dyDescent="0.25">
      <c r="B19" s="4" t="s">
        <v>5</v>
      </c>
      <c r="C19" s="39" t="s">
        <v>62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>
        <v>144495.07999999999</v>
      </c>
      <c r="F20" s="18">
        <v>137895.65</v>
      </c>
      <c r="G20" s="5">
        <f>IF(E20="","",IF(F20/E20&gt;1,1,F20/E20))</f>
        <v>0.95432764907981649</v>
      </c>
    </row>
    <row r="21" spans="2:12" x14ac:dyDescent="0.25">
      <c r="B21" s="4" t="s">
        <v>6</v>
      </c>
      <c r="C21" s="39" t="s">
        <v>63</v>
      </c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>
        <v>108795.97</v>
      </c>
      <c r="F22" s="18">
        <v>115158.27</v>
      </c>
      <c r="G22" s="5">
        <f>IF(E22="","",IF(F22/E22&gt;1,1,F22/E22))</f>
        <v>1</v>
      </c>
    </row>
    <row r="23" spans="2:12" x14ac:dyDescent="0.25">
      <c r="B23" s="4" t="s">
        <v>8</v>
      </c>
      <c r="C23" s="39" t="s">
        <v>64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>
        <v>100</v>
      </c>
      <c r="F24" s="18">
        <v>100</v>
      </c>
      <c r="G24" s="5">
        <f>IF(E24="","",IF(F24/E24&gt;1,1,F24/E24))</f>
        <v>1</v>
      </c>
    </row>
    <row r="25" spans="2:12" x14ac:dyDescent="0.25">
      <c r="B25" s="4" t="s">
        <v>13</v>
      </c>
      <c r="C25" s="39" t="s">
        <v>65</v>
      </c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>
        <v>50</v>
      </c>
      <c r="F26" s="18">
        <v>81.400000000000006</v>
      </c>
      <c r="G26" s="5">
        <f>IF(E26="","",IF(F26/E26&gt;1,1,F26/E26))</f>
        <v>1</v>
      </c>
    </row>
    <row r="27" spans="2:12" x14ac:dyDescent="0.25">
      <c r="B27" s="4" t="s">
        <v>14</v>
      </c>
      <c r="C27" s="39" t="s">
        <v>66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>
        <v>78.8</v>
      </c>
      <c r="F28" s="18">
        <v>78.8</v>
      </c>
      <c r="G28" s="5">
        <f>IF(E28="","",IF(F28/E28&gt;1,1,F28/E28))</f>
        <v>1</v>
      </c>
    </row>
    <row r="29" spans="2:12" x14ac:dyDescent="0.25">
      <c r="B29" s="4" t="s">
        <v>15</v>
      </c>
      <c r="C29" s="39" t="s">
        <v>67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>
        <v>86.7</v>
      </c>
      <c r="F30" s="18">
        <v>87.9</v>
      </c>
      <c r="G30" s="5">
        <f>IF(E30="","",IF(F30/E30&gt;1,1,F30/E30))</f>
        <v>1</v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68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</v>
      </c>
      <c r="N148" s="2" t="s">
        <v>12</v>
      </c>
      <c r="O148" s="5">
        <f>IF(M147=1,G171*M148,"")</f>
        <v>0</v>
      </c>
    </row>
    <row r="149" spans="2:15" x14ac:dyDescent="0.25">
      <c r="B149" s="14" t="s">
        <v>44</v>
      </c>
      <c r="C149" s="3"/>
      <c r="D149" s="3"/>
      <c r="E149" s="17">
        <v>0</v>
      </c>
      <c r="F149" s="17">
        <v>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69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1</v>
      </c>
      <c r="F152" s="22">
        <v>1</v>
      </c>
      <c r="G152" s="5">
        <f>IF(E152="","",F152/E152)</f>
        <v>1</v>
      </c>
    </row>
    <row r="153" spans="2:15" x14ac:dyDescent="0.2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 t="s">
        <v>70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0.99675136618902516</v>
      </c>
      <c r="N175" s="2" t="s">
        <v>12</v>
      </c>
      <c r="O175" s="5">
        <f>IF(M174=1,G198*M175,"")</f>
        <v>0.99675136618902516</v>
      </c>
    </row>
    <row r="176" spans="2:15" x14ac:dyDescent="0.25">
      <c r="B176" s="14" t="s">
        <v>44</v>
      </c>
      <c r="C176" s="3"/>
      <c r="D176" s="3"/>
      <c r="E176" s="17">
        <v>3958</v>
      </c>
      <c r="F176" s="17">
        <v>3958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3" t="s">
        <v>71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>
        <v>9</v>
      </c>
      <c r="F179" s="18">
        <v>10</v>
      </c>
      <c r="G179" s="5">
        <f>IF(E179="","",F179/E179)</f>
        <v>1.1111111111111112</v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 t="s">
        <v>73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3.2486338109748419E-3</v>
      </c>
      <c r="N202" s="2" t="s">
        <v>12</v>
      </c>
      <c r="O202" s="5">
        <f>IF(M201=1,G225*M202,"")</f>
        <v>0</v>
      </c>
    </row>
    <row r="203" spans="2:15" x14ac:dyDescent="0.25">
      <c r="B203" s="14" t="s">
        <v>44</v>
      </c>
      <c r="C203" s="3"/>
      <c r="D203" s="3"/>
      <c r="E203" s="17">
        <v>12.9</v>
      </c>
      <c r="F203" s="17">
        <v>12.9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</v>
      </c>
      <c r="H204" s="2" t="s">
        <v>9</v>
      </c>
    </row>
    <row r="205" spans="2:15" x14ac:dyDescent="0.25">
      <c r="B205" s="4" t="s">
        <v>3</v>
      </c>
      <c r="C205" s="33" t="s">
        <v>74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>
        <v>5</v>
      </c>
      <c r="F206" s="18">
        <v>2</v>
      </c>
      <c r="G206" s="5">
        <f>IF(E206="","",F206/E206)</f>
        <v>0.4</v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0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2018-02-19T08:41:22Z</cp:lastPrinted>
  <dcterms:created xsi:type="dcterms:W3CDTF">2018-01-31T05:11:17Z</dcterms:created>
  <dcterms:modified xsi:type="dcterms:W3CDTF">2026-03-30T05:56:26Z</dcterms:modified>
</cp:coreProperties>
</file>